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1 交通标志标线工程数量表 (2)" sheetId="2" r:id="rId1"/>
  </sheets>
  <definedNames>
    <definedName name="_xlnm.Print_Area" localSheetId="0">'1 交通标志标线工程数量表 (2)'!$A$1:$H$34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<sst xmlns="http://schemas.openxmlformats.org/spreadsheetml/2006/main" count="95" uniqueCount="70">
  <si>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景阳路交通安全设施工程数量汇总表（标志标线）</t>
  </si>
  <si>
    <t>统计数量</t>
  </si>
  <si>
    <t>JT-02</t>
  </si>
  <si>
    <t>第1页 共1页</t>
  </si>
  <si>
    <t>序号</t>
  </si>
  <si>
    <t>项目名称</t>
  </si>
  <si>
    <t>规格</t>
  </si>
  <si>
    <t>单位</t>
  </si>
  <si>
    <t>数量</t>
  </si>
  <si>
    <t>合计</t>
  </si>
  <si>
    <t>备注</t>
  </si>
  <si>
    <t>4.5m箭头单个面积</t>
  </si>
  <si>
    <t>交通标线</t>
  </si>
  <si>
    <t>禁止跨越对向车道分界线</t>
  </si>
  <si>
    <t>线宽15cm，黄色</t>
  </si>
  <si>
    <t>㎡</t>
  </si>
  <si>
    <t>普通型热熔反光涂料,厚1.8-2.2mm（包含学府路主线标线重新施划工程量）</t>
  </si>
  <si>
    <t>m</t>
  </si>
  <si>
    <t>车行道外边缘线</t>
  </si>
  <si>
    <t>线宽15cm，白色</t>
  </si>
  <si>
    <t>车道分界线（2-4线）</t>
  </si>
  <si>
    <t>线宽15cm，白色,间隔段长4m、实线段长2m</t>
  </si>
  <si>
    <t>停止线</t>
  </si>
  <si>
    <t>线宽40cm，白色</t>
  </si>
  <si>
    <t>人行横道线</t>
  </si>
  <si>
    <t>线宽40cm，线长5m，间隔60cm，白色</t>
  </si>
  <si>
    <t>减速让行标线</t>
  </si>
  <si>
    <t>线宽20cm，白色,间隔段长20cm、实线段长60cm</t>
  </si>
  <si>
    <t>公交车停靠站标线(实线)</t>
  </si>
  <si>
    <t>公交车停靠站标线(1-1线)</t>
  </si>
  <si>
    <t>线宽40cm，白色，间隔段长1m、实线段长1m</t>
  </si>
  <si>
    <t>公交车停靠站路面标记</t>
  </si>
  <si>
    <t>250cm×100cm，白色</t>
  </si>
  <si>
    <t>组</t>
  </si>
  <si>
    <t>公交车停靠站警告标线</t>
  </si>
  <si>
    <t>线宽20cm，黄色</t>
  </si>
  <si>
    <t>减速让行标记（倒三角）</t>
  </si>
  <si>
    <t>长3m，白色</t>
  </si>
  <si>
    <t>个</t>
  </si>
  <si>
    <t>直行箭头</t>
  </si>
  <si>
    <t>箭头长4.5m,白色</t>
  </si>
  <si>
    <t>左转/右转箭头</t>
  </si>
  <si>
    <t>导向车道线</t>
  </si>
  <si>
    <t>左转+右转箭头</t>
  </si>
  <si>
    <t>直行+左转（右转）箭头</t>
  </si>
  <si>
    <t>人行道预告标线</t>
  </si>
  <si>
    <t>白色</t>
  </si>
  <si>
    <t>行人驻足区标线</t>
  </si>
  <si>
    <t>非机动车道标记</t>
  </si>
  <si>
    <t>250x100cm 白色</t>
  </si>
  <si>
    <t>交通标志</t>
  </si>
  <si>
    <t>单悬臂交叉口指路标志</t>
  </si>
  <si>
    <t>Φ273 2800mm×1200mm×3mm</t>
  </si>
  <si>
    <t>套</t>
  </si>
  <si>
    <t>Ⅲ类反光膜,含基础</t>
  </si>
  <si>
    <t>单柱式人行横道标志</t>
  </si>
  <si>
    <r>
      <rPr>
        <sz val="12"/>
        <color theme="1"/>
        <rFont val="Calibri"/>
        <charset val="134"/>
      </rPr>
      <t>Φ</t>
    </r>
    <r>
      <rPr>
        <sz val="12"/>
        <color theme="1"/>
        <rFont val="宋体"/>
        <charset val="134"/>
      </rPr>
      <t>89 □800mm×800mm×3mm</t>
    </r>
  </si>
  <si>
    <t>单柱式路名牌</t>
  </si>
  <si>
    <r>
      <rPr>
        <sz val="12"/>
        <color theme="1"/>
        <rFont val="Calibri"/>
        <charset val="134"/>
      </rPr>
      <t>Φ</t>
    </r>
    <r>
      <rPr>
        <sz val="12"/>
        <color theme="1"/>
        <rFont val="宋体"/>
        <charset val="134"/>
      </rPr>
      <t>89 □1500mm×450mm×2mm</t>
    </r>
  </si>
  <si>
    <t>单柱式停车让行标志</t>
  </si>
  <si>
    <t>Φ89  800mm×3mm</t>
  </si>
  <si>
    <t>单柱式减速让行标志</t>
  </si>
  <si>
    <r>
      <rPr>
        <sz val="12"/>
        <color theme="1"/>
        <rFont val="Calibri"/>
        <charset val="134"/>
      </rPr>
      <t xml:space="preserve">Φ89  </t>
    </r>
    <r>
      <rPr>
        <sz val="12"/>
        <color theme="1"/>
        <rFont val="宋体"/>
        <charset val="134"/>
      </rPr>
      <t>△</t>
    </r>
    <r>
      <rPr>
        <sz val="12"/>
        <color theme="1"/>
        <rFont val="Calibri"/>
        <charset val="134"/>
      </rPr>
      <t>900mm×3mm</t>
    </r>
  </si>
  <si>
    <t>单柱式组合标志</t>
  </si>
  <si>
    <r>
      <rPr>
        <sz val="12"/>
        <color theme="1"/>
        <rFont val="Calibri"/>
        <charset val="134"/>
      </rPr>
      <t>Φ</t>
    </r>
    <r>
      <rPr>
        <sz val="12"/>
        <color theme="1"/>
        <rFont val="宋体"/>
        <charset val="134"/>
      </rPr>
      <t xml:space="preserve">140 </t>
    </r>
    <r>
      <rPr>
        <sz val="12"/>
        <color theme="1"/>
        <rFont val="Calibri"/>
        <charset val="134"/>
      </rPr>
      <t>Φ</t>
    </r>
    <r>
      <rPr>
        <sz val="12"/>
        <color theme="1"/>
        <rFont val="宋体"/>
        <charset val="134"/>
      </rPr>
      <t>800×3mm（禁止停车+限速30）</t>
    </r>
  </si>
  <si>
    <t>Φ140 Φ800×3mm+▽900×3mm（减速让行+向右转弯）</t>
  </si>
  <si>
    <t>单柱式人行横道警告标志</t>
  </si>
  <si>
    <t>Φ89 △900×3mm+□900×300×3mm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</si>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</sst>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2"/>
      <color rgb="FFFF0000"/>
      <name val="宋体"/>
      <charset val="134"/>
    </font>
    <font>
      <sz val="12"/>
      <color theme="1"/>
      <name val="Calibri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176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view="pageBreakPreview" zoomScale="70" zoomScaleNormal="100" topLeftCell="A7" workbookViewId="0">
      <selection activeCell="D39" sqref="D39"/>
    </sheetView>
  </sheetViews>
  <sheetFormatPr defaultColWidth="9" defaultRowHeight="13.5"/>
  <cols>
    <col min="1" max="2" width="6.5" style="2" customWidth="1"/>
    <col min="3" max="3" width="37.125" style="2" customWidth="1"/>
    <col min="4" max="4" width="51.25" style="2" customWidth="1"/>
    <col min="5" max="5" width="13" style="2" customWidth="1"/>
    <col min="6" max="6" width="23.625" style="3" customWidth="1"/>
    <col min="7" max="7" width="15.75" style="3" customWidth="1"/>
    <col min="8" max="8" width="31.5" style="2" customWidth="1"/>
    <col min="9" max="9" width="13.875" style="2" customWidth="1"/>
    <col min="10" max="10" width="16" style="2"/>
    <col min="11" max="11" width="24.125" style="2" customWidth="1"/>
    <col min="12" max="16384" width="9" style="2"/>
  </cols>
  <sheetData>
    <row r="1" ht="39.95" customHeight="1" spans="1:14">
      <c r="A1" s="4" t="s">
        <v>0</v>
      </c>
      <c r="B1" s="4"/>
      <c r="C1" s="4"/>
      <c r="D1" s="4"/>
      <c r="E1" s="4"/>
      <c r="F1" s="4"/>
      <c r="G1" s="4"/>
      <c r="H1" s="4"/>
      <c r="I1" s="5" t="s">
        <v>1</v>
      </c>
      <c r="J1" s="5"/>
    </row>
    <row r="2" ht="18.75" customHeight="1" spans="1:14">
      <c r="A2" s="6"/>
      <c r="B2" s="6"/>
      <c r="C2" s="6"/>
      <c r="D2" s="7"/>
      <c r="E2" s="4"/>
      <c r="F2" s="1" t="s">
        <v>2</v>
      </c>
      <c r="G2" s="1"/>
      <c r="H2" s="1" t="s">
        <v>3</v>
      </c>
      <c r="I2" s="4"/>
      <c r="J2" s="1"/>
      <c r="K2" s="4"/>
      <c r="L2" s="1"/>
      <c r="M2" s="5"/>
      <c r="N2" s="5"/>
    </row>
    <row r="3" s="1" customFormat="1" ht="24.95" customHeight="1" spans="1:14">
      <c r="A3" s="8" t="s">
        <v>4</v>
      </c>
      <c r="B3" s="9" t="s">
        <v>5</v>
      </c>
      <c r="C3" s="9"/>
      <c r="D3" s="9" t="s">
        <v>6</v>
      </c>
      <c r="E3" s="9" t="s">
        <v>7</v>
      </c>
      <c r="F3" s="10" t="s">
        <v>8</v>
      </c>
      <c r="G3" s="10" t="s">
        <v>9</v>
      </c>
      <c r="H3" s="11" t="s">
        <v>10</v>
      </c>
      <c r="I3" s="1" t="s">
        <v>7</v>
      </c>
      <c r="J3" s="1" t="s">
        <v>8</v>
      </c>
      <c r="K3" s="12" t="s">
        <v>11</v>
      </c>
    </row>
    <row r="4" s="1" customFormat="1" ht="24.95" customHeight="1" spans="1:14">
      <c r="A4" s="13">
        <v>1</v>
      </c>
      <c r="B4" s="14" t="s">
        <v>12</v>
      </c>
      <c r="C4" s="15" t="s">
        <v>13</v>
      </c>
      <c r="D4" s="15" t="s">
        <v>14</v>
      </c>
      <c r="E4" s="16" t="s">
        <v>15</v>
      </c>
      <c r="F4" s="17">
        <f t="shared" ref="F4:F6" si="0">J4*0.15</f>
        <v>71.4</v>
      </c>
      <c r="G4" s="18">
        <f>SUM(F4:F22)</f>
        <v>310.7652</v>
      </c>
      <c r="H4" s="19" t="s">
        <v>16</v>
      </c>
      <c r="I4" s="1" t="s">
        <v>17</v>
      </c>
      <c r="J4" s="20">
        <v>476</v>
      </c>
    </row>
    <row r="5" s="1" customFormat="1" ht="24.95" customHeight="1" spans="1:14">
      <c r="A5" s="13">
        <v>2</v>
      </c>
      <c r="B5" s="21"/>
      <c r="C5" s="15" t="s">
        <v>18</v>
      </c>
      <c r="D5" s="15" t="s">
        <v>19</v>
      </c>
      <c r="E5" s="22"/>
      <c r="F5" s="17">
        <f t="shared" si="0"/>
        <v>142.8</v>
      </c>
      <c r="G5" s="23"/>
      <c r="H5" s="24"/>
      <c r="I5" s="1" t="s">
        <v>17</v>
      </c>
      <c r="J5" s="25">
        <v>952</v>
      </c>
    </row>
    <row r="6" s="1" customFormat="1" ht="33.75" customHeight="1" spans="1:14">
      <c r="A6" s="13">
        <v>3</v>
      </c>
      <c r="B6" s="21"/>
      <c r="C6" s="26" t="s">
        <v>20</v>
      </c>
      <c r="D6" s="15" t="s">
        <v>21</v>
      </c>
      <c r="E6" s="22"/>
      <c r="F6" s="17">
        <f t="shared" si="0"/>
        <v>0</v>
      </c>
      <c r="G6" s="23"/>
      <c r="H6" s="24"/>
      <c r="I6" s="1" t="s">
        <v>17</v>
      </c>
      <c r="J6" s="27">
        <v>0</v>
      </c>
    </row>
    <row r="7" s="1" customFormat="1" ht="24.95" customHeight="1" spans="1:14">
      <c r="A7" s="13">
        <v>4</v>
      </c>
      <c r="B7" s="21"/>
      <c r="C7" s="15" t="s">
        <v>22</v>
      </c>
      <c r="D7" s="15" t="s">
        <v>23</v>
      </c>
      <c r="E7" s="22"/>
      <c r="F7" s="17">
        <f t="shared" ref="F7:F10" si="1">J7*0.4</f>
        <v>8</v>
      </c>
      <c r="G7" s="23"/>
      <c r="H7" s="24"/>
      <c r="I7" s="1" t="s">
        <v>17</v>
      </c>
      <c r="J7" s="25">
        <f>20</f>
        <v>20</v>
      </c>
    </row>
    <row r="8" s="1" customFormat="1" ht="24.95" customHeight="1" spans="1:14">
      <c r="A8" s="13">
        <v>5</v>
      </c>
      <c r="B8" s="21"/>
      <c r="C8" s="15" t="s">
        <v>24</v>
      </c>
      <c r="D8" s="15" t="s">
        <v>25</v>
      </c>
      <c r="E8" s="22"/>
      <c r="F8" s="17">
        <f t="shared" si="1"/>
        <v>64</v>
      </c>
      <c r="G8" s="23"/>
      <c r="H8" s="24"/>
      <c r="I8" s="1" t="s">
        <v>17</v>
      </c>
      <c r="J8" s="25">
        <f>20*4/0.5</f>
        <v>160</v>
      </c>
    </row>
    <row r="9" s="1" customFormat="1" ht="24.95" customHeight="1" spans="1:14">
      <c r="A9" s="13">
        <v>6</v>
      </c>
      <c r="B9" s="21"/>
      <c r="C9" s="15" t="s">
        <v>26</v>
      </c>
      <c r="D9" s="15" t="s">
        <v>27</v>
      </c>
      <c r="E9" s="22"/>
      <c r="F9" s="17">
        <f>J9*0.2*0.75</f>
        <v>0</v>
      </c>
      <c r="G9" s="23"/>
      <c r="H9" s="24"/>
      <c r="I9" s="1" t="s">
        <v>17</v>
      </c>
      <c r="J9" s="25">
        <v>0</v>
      </c>
    </row>
    <row r="10" s="1" customFormat="1" ht="24.95" customHeight="1" spans="1:14">
      <c r="A10" s="13">
        <v>7</v>
      </c>
      <c r="B10" s="21"/>
      <c r="C10" s="28" t="s">
        <v>28</v>
      </c>
      <c r="D10" s="28" t="s">
        <v>23</v>
      </c>
      <c r="E10" s="22"/>
      <c r="F10" s="29">
        <f t="shared" si="1"/>
        <v>0</v>
      </c>
      <c r="G10" s="23"/>
      <c r="H10" s="24"/>
      <c r="I10" s="1" t="s">
        <v>17</v>
      </c>
      <c r="J10" s="25">
        <v>0</v>
      </c>
    </row>
    <row r="11" s="1" customFormat="1" ht="24.95" customHeight="1" spans="1:14">
      <c r="A11" s="13">
        <v>8</v>
      </c>
      <c r="B11" s="21"/>
      <c r="C11" s="28" t="s">
        <v>29</v>
      </c>
      <c r="D11" s="28" t="s">
        <v>30</v>
      </c>
      <c r="E11" s="22"/>
      <c r="F11" s="29">
        <f>J11*0.4/2</f>
        <v>0</v>
      </c>
      <c r="G11" s="23"/>
      <c r="H11" s="24"/>
      <c r="I11" s="1" t="s">
        <v>17</v>
      </c>
      <c r="J11" s="25">
        <v>0</v>
      </c>
    </row>
    <row r="12" s="1" customFormat="1" ht="24.95" customHeight="1" spans="1:14">
      <c r="A12" s="13">
        <v>9</v>
      </c>
      <c r="B12" s="21"/>
      <c r="C12" s="28" t="s">
        <v>31</v>
      </c>
      <c r="D12" s="28" t="s">
        <v>32</v>
      </c>
      <c r="E12" s="22"/>
      <c r="F12" s="29">
        <f>J12*3*2.5*1</f>
        <v>0</v>
      </c>
      <c r="G12" s="23"/>
      <c r="H12" s="24"/>
      <c r="I12" s="1" t="s">
        <v>33</v>
      </c>
      <c r="J12" s="25">
        <v>0</v>
      </c>
    </row>
    <row r="13" s="1" customFormat="1" ht="24.95" customHeight="1" spans="1:14">
      <c r="A13" s="13">
        <v>10</v>
      </c>
      <c r="B13" s="21"/>
      <c r="C13" s="28" t="s">
        <v>34</v>
      </c>
      <c r="D13" s="28" t="s">
        <v>35</v>
      </c>
      <c r="E13" s="22"/>
      <c r="F13" s="29">
        <f>J13*0.2</f>
        <v>0</v>
      </c>
      <c r="G13" s="23"/>
      <c r="H13" s="24"/>
      <c r="I13" s="1" t="s">
        <v>17</v>
      </c>
      <c r="J13" s="25">
        <v>0</v>
      </c>
    </row>
    <row r="14" s="1" customFormat="1" ht="24.95" customHeight="1" spans="1:14">
      <c r="A14" s="13">
        <v>11</v>
      </c>
      <c r="B14" s="21"/>
      <c r="C14" s="15" t="s">
        <v>36</v>
      </c>
      <c r="D14" s="15" t="s">
        <v>37</v>
      </c>
      <c r="E14" s="22"/>
      <c r="F14" s="17">
        <f>J14*1.13</f>
        <v>4.52</v>
      </c>
      <c r="G14" s="23"/>
      <c r="H14" s="24"/>
      <c r="I14" s="1" t="s">
        <v>38</v>
      </c>
      <c r="J14" s="25">
        <v>4</v>
      </c>
    </row>
    <row r="15" s="1" customFormat="1" ht="24.95" customHeight="1" spans="1:14">
      <c r="A15" s="13">
        <v>12</v>
      </c>
      <c r="B15" s="21"/>
      <c r="C15" s="15" t="s">
        <v>39</v>
      </c>
      <c r="D15" s="15" t="s">
        <v>40</v>
      </c>
      <c r="E15" s="22"/>
      <c r="F15" s="17">
        <f t="shared" ref="F15:F20" si="2">J15*K15</f>
        <v>4.86</v>
      </c>
      <c r="G15" s="23"/>
      <c r="H15" s="24"/>
      <c r="I15" s="1" t="s">
        <v>38</v>
      </c>
      <c r="J15" s="20">
        <v>4</v>
      </c>
      <c r="K15" s="1">
        <v>1.215</v>
      </c>
    </row>
    <row r="16" s="1" customFormat="1" ht="24.95" customHeight="1" spans="1:14">
      <c r="A16" s="13">
        <v>13</v>
      </c>
      <c r="B16" s="21"/>
      <c r="C16" s="15" t="s">
        <v>41</v>
      </c>
      <c r="D16" s="15" t="s">
        <v>40</v>
      </c>
      <c r="E16" s="22"/>
      <c r="F16" s="17">
        <f t="shared" si="2"/>
        <v>6.2888</v>
      </c>
      <c r="G16" s="23"/>
      <c r="H16" s="24"/>
      <c r="I16" s="1" t="s">
        <v>38</v>
      </c>
      <c r="J16" s="25">
        <v>4</v>
      </c>
      <c r="K16" s="1">
        <v>1.5722</v>
      </c>
    </row>
    <row r="17" s="1" customFormat="1" ht="24.95" customHeight="1" spans="1:11">
      <c r="A17" s="13">
        <v>14</v>
      </c>
      <c r="B17" s="21"/>
      <c r="C17" s="15" t="s">
        <v>42</v>
      </c>
      <c r="D17" s="15" t="s">
        <v>19</v>
      </c>
      <c r="E17" s="22"/>
      <c r="F17" s="17">
        <f>J17*0.15</f>
        <v>0</v>
      </c>
      <c r="G17" s="23"/>
      <c r="H17" s="24"/>
      <c r="I17" s="1" t="s">
        <v>17</v>
      </c>
      <c r="J17" s="25">
        <v>0</v>
      </c>
    </row>
    <row r="18" s="1" customFormat="1" ht="24.95" customHeight="1" spans="1:11">
      <c r="A18" s="13">
        <v>15</v>
      </c>
      <c r="B18" s="21"/>
      <c r="C18" s="15" t="s">
        <v>43</v>
      </c>
      <c r="D18" s="15" t="s">
        <v>40</v>
      </c>
      <c r="E18" s="22"/>
      <c r="F18" s="17">
        <f t="shared" si="2"/>
        <v>8.8964</v>
      </c>
      <c r="G18" s="23"/>
      <c r="H18" s="24"/>
      <c r="I18" s="1" t="s">
        <v>38</v>
      </c>
      <c r="J18" s="25">
        <v>4</v>
      </c>
      <c r="K18" s="1">
        <v>2.2241</v>
      </c>
    </row>
    <row r="19" s="1" customFormat="1" ht="24.95" customHeight="1" spans="1:11">
      <c r="A19" s="13">
        <v>16</v>
      </c>
      <c r="B19" s="21"/>
      <c r="C19" s="15" t="s">
        <v>44</v>
      </c>
      <c r="D19" s="15" t="s">
        <v>40</v>
      </c>
      <c r="E19" s="22"/>
      <c r="F19" s="17">
        <f t="shared" si="2"/>
        <v>0</v>
      </c>
      <c r="G19" s="23"/>
      <c r="H19" s="24"/>
      <c r="I19" s="1" t="s">
        <v>38</v>
      </c>
      <c r="J19" s="25">
        <v>0</v>
      </c>
      <c r="K19" s="1">
        <v>2.1038</v>
      </c>
    </row>
    <row r="20" s="1" customFormat="1" ht="24.95" customHeight="1" spans="1:11">
      <c r="A20" s="13">
        <v>17</v>
      </c>
      <c r="B20" s="21"/>
      <c r="C20" s="15" t="s">
        <v>45</v>
      </c>
      <c r="D20" s="15" t="s">
        <v>46</v>
      </c>
      <c r="E20" s="22"/>
      <c r="F20" s="17">
        <f t="shared" si="2"/>
        <v>0</v>
      </c>
      <c r="G20" s="23"/>
      <c r="H20" s="24"/>
      <c r="I20" s="1" t="s">
        <v>38</v>
      </c>
      <c r="J20" s="25">
        <v>0</v>
      </c>
      <c r="K20" s="1">
        <v>1.5928</v>
      </c>
    </row>
    <row r="21" s="1" customFormat="1" ht="24.95" customHeight="1" spans="1:11">
      <c r="A21" s="13">
        <v>18</v>
      </c>
      <c r="B21" s="21"/>
      <c r="C21" s="15" t="s">
        <v>47</v>
      </c>
      <c r="D21" s="15" t="s">
        <v>14</v>
      </c>
      <c r="E21" s="22"/>
      <c r="F21" s="17">
        <f>J21*0.15</f>
        <v>0</v>
      </c>
      <c r="G21" s="23"/>
      <c r="H21" s="24"/>
      <c r="I21" s="1" t="s">
        <v>17</v>
      </c>
      <c r="J21" s="25">
        <v>0</v>
      </c>
    </row>
    <row r="22" s="1" customFormat="1" ht="24.95" customHeight="1" spans="1:11">
      <c r="A22" s="13">
        <v>19</v>
      </c>
      <c r="B22" s="30"/>
      <c r="C22" s="15" t="s">
        <v>48</v>
      </c>
      <c r="D22" s="15" t="s">
        <v>49</v>
      </c>
      <c r="E22" s="31"/>
      <c r="F22" s="17">
        <f>J22*K22</f>
        <v>0</v>
      </c>
      <c r="G22" s="32"/>
      <c r="H22" s="33"/>
      <c r="I22" s="1" t="s">
        <v>38</v>
      </c>
      <c r="J22" s="25">
        <v>0</v>
      </c>
      <c r="K22" s="1">
        <v>2.5</v>
      </c>
    </row>
    <row r="23" s="1" customFormat="1" ht="24.95" customHeight="1" spans="1:11">
      <c r="A23" s="13">
        <v>20</v>
      </c>
      <c r="B23" s="14" t="s">
        <v>50</v>
      </c>
      <c r="C23" s="15" t="s">
        <v>51</v>
      </c>
      <c r="D23" s="34" t="s">
        <v>52</v>
      </c>
      <c r="E23" s="16" t="s">
        <v>53</v>
      </c>
      <c r="F23" s="35">
        <v>3</v>
      </c>
      <c r="G23" s="17">
        <f>SUM(F23:F23)</f>
        <v>3</v>
      </c>
      <c r="H23" s="36" t="s">
        <v>54</v>
      </c>
    </row>
    <row r="24" s="1" customFormat="1" ht="24.95" customHeight="1" spans="1:11">
      <c r="A24" s="13">
        <v>21</v>
      </c>
      <c r="B24" s="21"/>
      <c r="C24" s="15" t="s">
        <v>55</v>
      </c>
      <c r="D24" s="34" t="s">
        <v>56</v>
      </c>
      <c r="E24" s="22"/>
      <c r="F24" s="35">
        <v>4</v>
      </c>
      <c r="G24" s="18">
        <f>SUM(F24:F30)</f>
        <v>20</v>
      </c>
      <c r="H24" s="37"/>
    </row>
    <row r="25" s="1" customFormat="1" ht="24.95" customHeight="1" spans="1:11">
      <c r="A25" s="13">
        <v>22</v>
      </c>
      <c r="B25" s="21"/>
      <c r="C25" s="15" t="s">
        <v>57</v>
      </c>
      <c r="D25" s="34" t="s">
        <v>58</v>
      </c>
      <c r="E25" s="22"/>
      <c r="F25" s="35">
        <v>8</v>
      </c>
      <c r="G25" s="23"/>
      <c r="H25" s="37"/>
    </row>
    <row r="26" s="1" customFormat="1" ht="24.95" customHeight="1" spans="1:11">
      <c r="A26" s="13">
        <v>23</v>
      </c>
      <c r="B26" s="21"/>
      <c r="C26" s="15" t="s">
        <v>59</v>
      </c>
      <c r="D26" s="34" t="s">
        <v>60</v>
      </c>
      <c r="E26" s="22"/>
      <c r="F26" s="35">
        <v>0</v>
      </c>
      <c r="G26" s="23"/>
      <c r="H26" s="37"/>
    </row>
    <row r="27" s="1" customFormat="1" ht="24.95" customHeight="1" spans="1:11">
      <c r="A27" s="13">
        <v>24</v>
      </c>
      <c r="B27" s="21"/>
      <c r="C27" s="15" t="s">
        <v>61</v>
      </c>
      <c r="D27" s="34" t="s">
        <v>62</v>
      </c>
      <c r="E27" s="22"/>
      <c r="F27" s="35">
        <v>4</v>
      </c>
      <c r="G27" s="23"/>
      <c r="H27" s="37"/>
    </row>
    <row r="28" s="1" customFormat="1" ht="24.95" customHeight="1" spans="1:11">
      <c r="A28" s="13">
        <v>25</v>
      </c>
      <c r="B28" s="21"/>
      <c r="C28" s="15" t="s">
        <v>63</v>
      </c>
      <c r="D28" s="15" t="s">
        <v>64</v>
      </c>
      <c r="E28" s="22"/>
      <c r="F28" s="35">
        <v>0</v>
      </c>
      <c r="G28" s="23"/>
      <c r="H28" s="37"/>
    </row>
    <row r="29" s="1" customFormat="1" ht="24.95" customHeight="1" spans="1:11">
      <c r="A29" s="13">
        <v>26</v>
      </c>
      <c r="B29" s="21"/>
      <c r="C29" s="15" t="s">
        <v>63</v>
      </c>
      <c r="D29" s="15" t="s">
        <v>65</v>
      </c>
      <c r="E29" s="22"/>
      <c r="F29" s="35">
        <v>4</v>
      </c>
      <c r="G29" s="23"/>
      <c r="H29" s="37"/>
    </row>
    <row r="30" s="1" customFormat="1" ht="24.95" customHeight="1" spans="1:11">
      <c r="A30" s="13">
        <v>27</v>
      </c>
      <c r="B30" s="30"/>
      <c r="C30" s="28" t="s">
        <v>66</v>
      </c>
      <c r="D30" s="28" t="s">
        <v>67</v>
      </c>
      <c r="E30" s="31"/>
      <c r="F30" s="35">
        <v>0</v>
      </c>
      <c r="G30" s="32"/>
      <c r="H30" s="38"/>
    </row>
    <row r="31" s="1" customFormat="1" ht="24.95" customHeight="1" spans="1:11">
      <c r="A31" s="13"/>
      <c r="B31" s="26"/>
      <c r="C31" s="15"/>
      <c r="D31" s="15"/>
      <c r="E31" s="15"/>
      <c r="F31" s="35"/>
      <c r="G31" s="17"/>
      <c r="H31" s="39"/>
    </row>
    <row r="32" s="1" customFormat="1" ht="24.95" customHeight="1" spans="1:11">
      <c r="A32" s="13"/>
      <c r="B32" s="26"/>
      <c r="C32" s="15"/>
      <c r="D32" s="15"/>
      <c r="E32" s="15"/>
      <c r="F32" s="35"/>
      <c r="G32" s="17"/>
      <c r="H32" s="39"/>
    </row>
    <row r="33" s="1" customFormat="1" ht="24.95" customHeight="1" spans="1:8">
      <c r="A33" s="13"/>
      <c r="B33" s="26"/>
      <c r="C33" s="15"/>
      <c r="D33" s="15"/>
      <c r="E33" s="15"/>
      <c r="F33" s="35"/>
      <c r="G33" s="17"/>
      <c r="H33" s="39"/>
    </row>
    <row r="34" s="1" customFormat="1" ht="41.25" customHeight="1" spans="1:8">
      <c r="C34" s="1" t="s">
        <v>68</v>
      </c>
      <c r="F34" s="40"/>
      <c r="G34" s="40" t="s">
        <v>69</v>
      </c>
    </row>
    <row r="35" s="1" customFormat="1" ht="24.95" customHeight="1" spans="1:8">
      <c r="F35" s="40"/>
      <c r="G35" s="40"/>
    </row>
    <row r="36" s="1" customFormat="1" ht="24.95" customHeight="1" spans="1:8">
      <c r="F36" s="40"/>
      <c r="G36" s="40"/>
    </row>
    <row r="37" s="1" customFormat="1" ht="24.95" customHeight="1" spans="1:8">
      <c r="F37" s="40"/>
      <c r="G37" s="40"/>
    </row>
    <row r="38" s="1" customFormat="1" ht="24.95" customHeight="1" spans="1:8">
      <c r="F38" s="40"/>
      <c r="G38" s="40"/>
    </row>
    <row r="39" s="1" customFormat="1" ht="24.95" customHeight="1" spans="1:8">
      <c r="F39" s="40"/>
      <c r="G39" s="40"/>
    </row>
    <row r="40" s="1" customFormat="1" ht="24.95" customHeight="1" spans="1:8">
      <c r="F40" s="40"/>
      <c r="G40" s="40"/>
    </row>
    <row r="41" s="1" customFormat="1" ht="20.1" customHeight="1" spans="1:8">
      <c r="F41" s="40"/>
      <c r="G41" s="40"/>
    </row>
    <row r="42" s="1" customFormat="1" ht="19.5" customHeight="1" spans="1:8">
      <c r="F42" s="40"/>
      <c r="G42" s="40"/>
    </row>
    <row r="43" ht="19.5" customHeight="1"/>
    <row r="44" ht="19.5" customHeight="1"/>
  </sheetData>
  <mergeCells count="11">
    <mergeCell ref="A1:H1"/>
    <mergeCell ref="I1:J1"/>
    <mergeCell ref="B3:C3"/>
    <mergeCell ref="B4:B22"/>
    <mergeCell ref="B23:B30"/>
    <mergeCell ref="E4:E22"/>
    <mergeCell ref="E23:E30"/>
    <mergeCell ref="G4:G22"/>
    <mergeCell ref="G24:G30"/>
    <mergeCell ref="H4:H22"/>
    <mergeCell ref="H23:H30"/>
  </mergeCells>
  <printOptions horizontalCentered="1" verticalCentered="1"/>
  <pageMargins left="1.18110236220472" right="0.393700787401575" top="0.393700787401575" bottom="0.393700787401575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交通标志标线工程数量表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2025-07-30T03:48:00Z</cp:lastPrinted>
  <dcterms:modified xsi:type="dcterms:W3CDTF">2026-06-08T02:30:27Z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2736944D3E984C099DBB00781CB1A4A2_12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